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  <sheet name="Лист1" sheetId="11" r:id="rId2"/>
  </sheets>
  <definedNames>
    <definedName name="_xlnm._FilterDatabase" localSheetId="0" hidden="1">'Приложение 1 '!$A$4:$M$10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0" l="1"/>
  <c r="M8" i="10"/>
  <c r="M6" i="10"/>
  <c r="M7" i="10"/>
  <c r="M5" i="10"/>
  <c r="M10" i="10" l="1"/>
</calcChain>
</file>

<file path=xl/sharedStrings.xml><?xml version="1.0" encoding="utf-8"?>
<sst xmlns="http://schemas.openxmlformats.org/spreadsheetml/2006/main" count="31" uniqueCount="28">
  <si>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</si>
  <si>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</si>
  <si>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</si>
  <si>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</si>
  <si>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</si>
  <si>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</si>
  <si>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</si>
  <si>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</si>
  <si>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</si>
  <si>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</si>
  <si>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</si>
  <si>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</si>
  <si>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</si>
  <si>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</si>
  <si>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</si>
  <si>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Флакон</t>
  </si>
  <si>
    <t>Перечень закупаемых медицинских изделий, лекарственных средств и техническая спецификация способом запроса ценовых предложений</t>
  </si>
  <si>
    <t>Цефазолин порошок для приготовления раствора для инъекций</t>
  </si>
  <si>
    <t>Цефазолин порошок для приготовления раствора для инъекций 1 г</t>
  </si>
  <si>
    <t>Цианокобаламин раствор для инъекций</t>
  </si>
  <si>
    <t>Цианокобаламин раствор для инъекций 500 мкг/мл 1 мл</t>
  </si>
  <si>
    <t>Ампула</t>
  </si>
  <si>
    <t>Пиридоксина гидрохлорид раствор для инъекций</t>
  </si>
  <si>
    <t>Пиридоксина гидрохлорид раствор для инъекций 5% 1 мл</t>
  </si>
  <si>
    <t>Концентрированный кислотный раствор для гемодиализа в канистре объемом 10 литров</t>
  </si>
  <si>
    <t>Фентанил раствор для инъекций в ампуле 0,005 % 2,0 мл</t>
  </si>
  <si>
    <t>Канистра</t>
  </si>
  <si>
    <t xml:space="preserve">Концентрированный раствор для гемодиализа, состав: Натрия хлорид  138 ммоль/л , Калия хлорид 3 ммоль/л, Кальция хлорид 1,25 ммоль/л, Магния хлорид 0,5 ммоль/л, Хлориды 109,5 ммоль/л, Ацетат 3 ммоль/л, Карбонат 32 ммоль/л, Глюкоза 5,55 моль/л, Осмолярность 293 ммоль/л. В канистре  не менее 10 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</si>
</sst>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/>
    <xf numFmtId="0" fontId="14" fillId="0" borderId="1" xfId="0" applyFont="1" applyFill="1" applyBorder="1" applyAlignment="1">
      <alignment vertical="top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center" vertical="top" wrapText="1"/>
    </xf>
    <xf numFmtId="166" fontId="15" fillId="0" borderId="2" xfId="1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166" fontId="16" fillId="0" borderId="1" xfId="1" applyNumberFormat="1" applyFont="1" applyFill="1" applyBorder="1" applyAlignment="1">
      <alignment vertical="top" wrapText="1"/>
    </xf>
    <xf numFmtId="165" fontId="16" fillId="0" borderId="1" xfId="1" applyFon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vertical="top" wrapText="1"/>
    </xf>
    <xf numFmtId="4" fontId="13" fillId="2" borderId="1" xfId="0" applyNumberFormat="1" applyFont="1" applyFill="1" applyBorder="1" applyAlignment="1">
      <alignment vertical="top"/>
    </xf>
    <xf numFmtId="0" fontId="13" fillId="2" borderId="1" xfId="0" applyFont="1" applyFill="1" applyBorder="1" applyAlignment="1" applyProtection="1">
      <alignment vertical="top"/>
      <protection locked="0"/>
    </xf>
    <xf numFmtId="0" fontId="12" fillId="0" borderId="1" xfId="0" applyFont="1" applyBorder="1" applyAlignment="1">
      <alignment vertical="top" wrapText="1"/>
    </xf>
    <xf numFmtId="4" fontId="13" fillId="0" borderId="1" xfId="0" applyNumberFormat="1" applyFont="1" applyFill="1" applyBorder="1" applyAlignment="1">
      <alignment vertical="top"/>
    </xf>
    <xf numFmtId="0" fontId="13" fillId="0" borderId="1" xfId="1" applyNumberFormat="1" applyFont="1" applyFill="1" applyBorder="1" applyAlignment="1">
      <alignment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zoomScale="85" zoomScaleNormal="85" workbookViewId="0">
      <selection activeCell="E6" sqref="E6:E9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14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2.44140625" style="1" bestFit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13</v>
      </c>
    </row>
    <row r="2" spans="1:13" x14ac:dyDescent="0.3">
      <c r="A2" s="3"/>
      <c r="B2" s="5" t="s">
        <v>16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8</v>
      </c>
      <c r="B4" s="7" t="s">
        <v>0</v>
      </c>
      <c r="C4" s="7" t="s">
        <v>7</v>
      </c>
      <c r="D4" s="8" t="s">
        <v>12</v>
      </c>
      <c r="E4" s="6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10" t="s">
        <v>3</v>
      </c>
      <c r="K4" s="9" t="s">
        <v>2</v>
      </c>
      <c r="L4" s="9" t="s">
        <v>9</v>
      </c>
      <c r="M4" s="9" t="s">
        <v>11</v>
      </c>
    </row>
    <row r="5" spans="1:13" ht="36.6" customHeight="1" x14ac:dyDescent="0.3">
      <c r="A5" s="11">
        <v>1</v>
      </c>
      <c r="B5" s="17" t="s">
        <v>17</v>
      </c>
      <c r="C5" s="17" t="s">
        <v>18</v>
      </c>
      <c r="D5" s="18" t="s">
        <v>15</v>
      </c>
      <c r="E5" s="22">
        <v>3000</v>
      </c>
      <c r="F5" s="12"/>
      <c r="G5" s="12"/>
      <c r="H5" s="12"/>
      <c r="I5" s="12"/>
      <c r="J5" s="12"/>
      <c r="K5" s="12"/>
      <c r="L5" s="19">
        <v>52.36</v>
      </c>
      <c r="M5" s="13">
        <f>E5*L5</f>
        <v>157080</v>
      </c>
    </row>
    <row r="6" spans="1:13" ht="39.6" customHeight="1" x14ac:dyDescent="0.3">
      <c r="A6" s="11">
        <v>2</v>
      </c>
      <c r="B6" s="17" t="s">
        <v>19</v>
      </c>
      <c r="C6" s="17" t="s">
        <v>20</v>
      </c>
      <c r="D6" s="18" t="s">
        <v>21</v>
      </c>
      <c r="E6" s="22">
        <v>3000</v>
      </c>
      <c r="F6" s="12"/>
      <c r="G6" s="12"/>
      <c r="H6" s="12"/>
      <c r="I6" s="12"/>
      <c r="J6" s="12"/>
      <c r="K6" s="12"/>
      <c r="L6" s="19">
        <v>7.35</v>
      </c>
      <c r="M6" s="13">
        <f t="shared" ref="M6:M7" si="0">E6*L6</f>
        <v>22050</v>
      </c>
    </row>
    <row r="7" spans="1:13" ht="39" customHeight="1" x14ac:dyDescent="0.3">
      <c r="A7" s="11">
        <v>3</v>
      </c>
      <c r="B7" s="17" t="s">
        <v>22</v>
      </c>
      <c r="C7" s="17" t="s">
        <v>23</v>
      </c>
      <c r="D7" s="18" t="s">
        <v>21</v>
      </c>
      <c r="E7" s="22">
        <v>4000</v>
      </c>
      <c r="F7" s="12"/>
      <c r="G7" s="12"/>
      <c r="H7" s="12"/>
      <c r="I7" s="12"/>
      <c r="J7" s="12"/>
      <c r="K7" s="12"/>
      <c r="L7" s="19">
        <v>8.84</v>
      </c>
      <c r="M7" s="13">
        <f t="shared" si="0"/>
        <v>35360</v>
      </c>
    </row>
    <row r="8" spans="1:13" ht="77.400000000000006" customHeight="1" x14ac:dyDescent="0.3">
      <c r="A8" s="11">
        <v>4</v>
      </c>
      <c r="B8" s="20" t="s">
        <v>24</v>
      </c>
      <c r="C8" s="17" t="s">
        <v>27</v>
      </c>
      <c r="D8" s="18" t="s">
        <v>26</v>
      </c>
      <c r="E8" s="22">
        <v>1000</v>
      </c>
      <c r="F8" s="12"/>
      <c r="G8" s="12"/>
      <c r="H8" s="12"/>
      <c r="I8" s="12"/>
      <c r="J8" s="12"/>
      <c r="K8" s="12"/>
      <c r="L8" s="21">
        <v>3400</v>
      </c>
      <c r="M8" s="13">
        <f>E8*L8</f>
        <v>3400000</v>
      </c>
    </row>
    <row r="9" spans="1:13" ht="34.200000000000003" customHeight="1" x14ac:dyDescent="0.3">
      <c r="A9" s="11">
        <v>5</v>
      </c>
      <c r="B9" s="20" t="s">
        <v>25</v>
      </c>
      <c r="C9" s="17" t="s">
        <v>25</v>
      </c>
      <c r="D9" s="18" t="s">
        <v>21</v>
      </c>
      <c r="E9" s="22">
        <v>5000</v>
      </c>
      <c r="F9" s="12"/>
      <c r="G9" s="12"/>
      <c r="H9" s="12"/>
      <c r="I9" s="12"/>
      <c r="J9" s="12"/>
      <c r="K9" s="12"/>
      <c r="L9" s="21">
        <v>95.65</v>
      </c>
      <c r="M9" s="13">
        <f>E9*L9</f>
        <v>478250</v>
      </c>
    </row>
    <row r="10" spans="1:13" s="2" customFormat="1" x14ac:dyDescent="0.3">
      <c r="A10" s="14"/>
      <c r="B10" s="15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>SUM(M5:M9)</f>
        <v>4092740</v>
      </c>
    </row>
  </sheetData>
  <pageMargins left="0" right="0.70866141732283472" top="0" bottom="0" header="0.31496062992125984" footer="0"/>
  <pageSetup paperSize="9" scale="8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</vt:lpstr>
      <vt:lpstr>Лист1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2024-06-12T11:51:35Z</cp:lastPrinted>
  <dcterms:created xsi:type="dcterms:W3CDTF">2023-08-15T05:50:01Z</dcterms:created>
  <dcterms:modified xsi:type="dcterms:W3CDTF">2024-06-12T05:47:51Z</dcterms:modified>
</cp:coreProperties>
</file>